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Стандарты 2021\Стандарт СОД  3 отчетность\"/>
    </mc:Choice>
  </mc:AlternateContent>
  <xr:revisionPtr revIDLastSave="0" documentId="13_ncr:1_{7A5ADA2A-9EBA-4668-9D54-F739509F8EC3}" xr6:coauthVersionLast="46" xr6:coauthVersionMax="46" xr10:uidLastSave="{00000000-0000-0000-0000-000000000000}"/>
  <bookViews>
    <workbookView xWindow="-108" yWindow="-108" windowWidth="23256" windowHeight="12720" tabRatio="469" xr2:uid="{00000000-000D-0000-FFFF-FFFF00000000}"/>
  </bookViews>
  <sheets>
    <sheet name="Лист1" sheetId="2" r:id="rId1"/>
    <sheet name="Лист2" sheetId="3" r:id="rId2"/>
  </sheets>
  <definedNames>
    <definedName name="_xlnm.Print_Titles" localSheetId="0">Лист1!$7:$7</definedName>
    <definedName name="_xlnm.Print_Area" localSheetId="0">Лист1!$A$1:$AB$20</definedName>
  </definedNames>
  <calcPr calcId="181029"/>
</workbook>
</file>

<file path=xl/calcChain.xml><?xml version="1.0" encoding="utf-8"?>
<calcChain xmlns="http://schemas.openxmlformats.org/spreadsheetml/2006/main">
  <c r="C7" i="2" l="1"/>
  <c r="D7" i="2" s="1"/>
  <c r="E7" i="2" s="1"/>
  <c r="F7" i="2" s="1"/>
  <c r="I7" i="2" s="1"/>
  <c r="J7" i="2" s="1"/>
  <c r="K7" i="2" s="1"/>
  <c r="L7" i="2" s="1"/>
  <c r="M7" i="2" s="1"/>
  <c r="P7" i="2" s="1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</calcChain>
</file>

<file path=xl/sharedStrings.xml><?xml version="1.0" encoding="utf-8"?>
<sst xmlns="http://schemas.openxmlformats.org/spreadsheetml/2006/main" count="107" uniqueCount="81">
  <si>
    <t>№ п/п</t>
  </si>
  <si>
    <t>Объект контроля</t>
  </si>
  <si>
    <t>Наименование мероприятия</t>
  </si>
  <si>
    <t>Состав ревизионной группы</t>
  </si>
  <si>
    <t>Проверяемый период</t>
  </si>
  <si>
    <t>Всего нарушений (тыс.руб.)</t>
  </si>
  <si>
    <t>Результаты контрольных мероприятий</t>
  </si>
  <si>
    <t>Дата утверждения отчета по итогам проверки</t>
  </si>
  <si>
    <t>Дата представления информации об устранении выявленных нарушений законодательства</t>
  </si>
  <si>
    <t>Устранено финансовых нарушений (тыс.руб.)</t>
  </si>
  <si>
    <t>Иные принятые меры</t>
  </si>
  <si>
    <t xml:space="preserve">Привлечено лиц к дисциплинарной ответственности </t>
  </si>
  <si>
    <t>Материалы направлены</t>
  </si>
  <si>
    <t>Возбуждено уголовных дел</t>
  </si>
  <si>
    <t xml:space="preserve">Восстановлено средств, использо-ванных не по целевому назначению </t>
  </si>
  <si>
    <t>Губернатору области</t>
  </si>
  <si>
    <t>Областное Собрание депутатов</t>
  </si>
  <si>
    <t>Иным органам</t>
  </si>
  <si>
    <t>Прокуратуре и другим правоохра-нительным органам</t>
  </si>
  <si>
    <t>нецелевое использо-вание средств (тыс.руб.)</t>
  </si>
  <si>
    <t>незаконное использо-вание средств (тыс.руб.)</t>
  </si>
  <si>
    <t>Искажение отчетности (тыс.руб.)</t>
  </si>
  <si>
    <t>I квартал</t>
  </si>
  <si>
    <t xml:space="preserve">  № и дата приказа</t>
  </si>
  <si>
    <t>II квартал</t>
  </si>
  <si>
    <t>III квартал</t>
  </si>
  <si>
    <t>IV квартал</t>
  </si>
  <si>
    <t>Приложение №1</t>
  </si>
  <si>
    <t>Дата акта контрольного мероприятия</t>
  </si>
  <si>
    <t>Другие нарушения (тыс.руб.)</t>
  </si>
  <si>
    <t>Дата и № представления, предписания</t>
  </si>
  <si>
    <t>проверка финансово-хозяйственной деятельности</t>
  </si>
  <si>
    <t>неэффективное использование средств (тыс.руб.)</t>
  </si>
  <si>
    <t>Восстановлено незаконно использованных средств</t>
  </si>
  <si>
    <t>Восстановлено средств по другим нарушениям (устранено нарушений на сумму)</t>
  </si>
  <si>
    <t>ГБОУ ДОД "Специализированная детско-юношеская спортивная школа олимпийского резерва "Мишутка"</t>
  </si>
  <si>
    <t xml:space="preserve">рук. группы гл. инспектор Семенова Н.А., ст. инспектор Александрова Н.Н., инспектор Румянцева Т.В. </t>
  </si>
  <si>
    <t>2014, 9 мес. 2015 года</t>
  </si>
  <si>
    <t>Журнал учета контрольных мероприятий за 2016 год</t>
  </si>
  <si>
    <t>2015 год</t>
  </si>
  <si>
    <t>10 о/д                 09.02.2016</t>
  </si>
  <si>
    <t>ГБУ "Псковская областная ветеринарная лаборатория"</t>
  </si>
  <si>
    <t>рук. группы гл. инспектор Семенова Н.А., гл. инспектор Иванова Л.В, ст. инспектор Шефова Л.А., инспектор Румянцева Т.В., нач. отдела Иванов С.В.</t>
  </si>
  <si>
    <t>гл. инспектор Семенова Н.А.</t>
  </si>
  <si>
    <t>Представление 10.05.2016 №МХ-01-21/0270, предписание 10.05.2016 №МХ-01-21/0269, представление Комитету по физкультуре 10.05.2016 №МХ-01-18/0268</t>
  </si>
  <si>
    <t>УФАС 27.04.2016 №МХ-01-21/0251</t>
  </si>
  <si>
    <t>Камеральная проверка правомерности начисления заработной платы муниципальным служащим</t>
  </si>
  <si>
    <t>Администрация сельского поселения "Логозовская волость"</t>
  </si>
  <si>
    <t xml:space="preserve">информация направлена в ОВД </t>
  </si>
  <si>
    <r>
      <t xml:space="preserve">45 о/д                  30.05.2016                       </t>
    </r>
    <r>
      <rPr>
        <sz val="16"/>
        <color indexed="10"/>
        <rFont val="Times New Roman"/>
        <family val="1"/>
        <charset val="204"/>
      </rPr>
      <t>(внеплановая на основании обращения ОВД по Псковскому району)</t>
    </r>
  </si>
  <si>
    <t>75 о/д                                             14.12.2015</t>
  </si>
  <si>
    <t>Представление 23.06.2016 МХ-03-04/0359, предписание 27.06.2016 МХ-03-04/0363</t>
  </si>
  <si>
    <t>Учреждение - 08.06.2016 №73, Комитет - 09.06.2016 №КС/11-0370</t>
  </si>
  <si>
    <t>Администрация Опочецкого района</t>
  </si>
  <si>
    <t>проверка выполнения условий и целей предоставления средств федерального и областного бюджетов на поддержку малого и среднего предпринимательства</t>
  </si>
  <si>
    <t>гл. инспектор Семенова Н.А. - рук. группы, инспектор Румянцева Т.В.</t>
  </si>
  <si>
    <t>2015 год, первый квартал 2016 года</t>
  </si>
  <si>
    <t>49 о/д                  03.06.2016</t>
  </si>
  <si>
    <t>2015 год, 9 месяцев 2016 года</t>
  </si>
  <si>
    <t>73 о/д                  10.11.2016</t>
  </si>
  <si>
    <t>ГБУЗ "Детский санаторий "Гороховое озеро"</t>
  </si>
  <si>
    <t>проверки финансово-хозяйственной деятельности</t>
  </si>
  <si>
    <t>гл. инспетор Семенова Н.А. - рук. группы, ст. инспектор Шефова Л.А., инспектор Румянцева Т.В.</t>
  </si>
  <si>
    <t>Нарушения ведения бухгалтерского учета, составления и представления бухгалтерской (финансовой) отчетности
(тыс.руб.)</t>
  </si>
  <si>
    <t>Нарушения в сфере управления и распоряжения государственной (муниципальной) собственностью
(тыс.руб.)</t>
  </si>
  <si>
    <t>Нарушения при осуществлении закупок 
(тыс.руб.)</t>
  </si>
  <si>
    <t>Иные нарушения   (тыс.руб.)</t>
  </si>
  <si>
    <t>Неэффективное использование бюджетных средств
(тыс.руб.)</t>
  </si>
  <si>
    <t>Восстановлено незаконно использованных средств, тыс. руб.</t>
  </si>
  <si>
    <t>Устранено нарушений, тыс. руб.</t>
  </si>
  <si>
    <t>Нарушения при формировании и исполнении бюджетов                                                       (тыс.руб.)</t>
  </si>
  <si>
    <t>Журнал учета контрольных мероприятий за 20___ год</t>
  </si>
  <si>
    <t>Состав контрольной группы</t>
  </si>
  <si>
    <t>Объем проверенных средств (тыс.руб.)</t>
  </si>
  <si>
    <t>Нецелевое использование бюджетных средств (тыс.руб.)</t>
  </si>
  <si>
    <t xml:space="preserve">Предписаний - 
Представлений - </t>
  </si>
  <si>
    <t>Итого за год</t>
  </si>
  <si>
    <t>Итого за квартал (4й)</t>
  </si>
  <si>
    <t>Итого за квартал (3й)</t>
  </si>
  <si>
    <t>Итого за квартал (2й)</t>
  </si>
  <si>
    <t>Итого за квартал (1й)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</si>
</sst>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3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4"/>
      <color rgb="FF000000"/>
      <name val="Times New Roman"/>
    </font>
    <font>
      <sz val="16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0" fontId="9" fillId="0" borderId="22">
      <alignment horizontal="center" vertical="center" wrapText="1"/>
    </xf>
    <xf numFmtId="0" fontId="9" fillId="0" borderId="23">
      <alignment horizontal="center" vertical="center" wrapText="1"/>
    </xf>
    <xf numFmtId="0" fontId="10" fillId="5" borderId="24">
      <alignment horizontal="center" vertical="center" wrapText="1"/>
    </xf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3" xfId="2">
      <alignment horizontal="center" vertical="center" wrapText="1"/>
    </xf>
    <xf numFmtId="0" fontId="10" fillId="5" borderId="24" xfId="3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0" fillId="6" borderId="1" xfId="3" applyFill="1" applyBorder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5" borderId="26" xfId="3" applyBorder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2" xfId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</cellXfs>
  <cellStyles count="4">
    <cellStyle name="xl29" xfId="1" xr:uid="{B199389F-802A-4E56-8EFD-797E51F028AF}"/>
    <cellStyle name="xl33" xfId="2" xr:uid="{D46A7C05-2B31-41D8-929E-06F891D1446B}"/>
    <cellStyle name="xl34" xfId="3" xr:uid="{E4DEBF05-2AA5-4AD2-9CDA-060823C53F7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4"/>
  <sheetViews>
    <sheetView tabSelected="1" view="pageBreakPreview" zoomScale="25" zoomScaleNormal="25" zoomScaleSheetLayoutView="25" zoomScalePageLayoutView="55" workbookViewId="0">
      <selection activeCell="A13" sqref="A13:F13"/>
    </sheetView>
  </sheetViews>
  <sheetFormatPr defaultRowHeight="13.2" x14ac:dyDescent="0.25"/>
  <cols>
    <col min="1" max="1" width="7.44140625" style="20" customWidth="1"/>
    <col min="2" max="2" width="27.44140625" customWidth="1"/>
    <col min="3" max="3" width="30.5546875" customWidth="1"/>
    <col min="4" max="4" width="35.33203125" customWidth="1"/>
    <col min="5" max="5" width="28" customWidth="1"/>
    <col min="6" max="7" width="20" customWidth="1"/>
    <col min="8" max="8" width="21" customWidth="1"/>
    <col min="9" max="9" width="24.6640625" customWidth="1"/>
    <col min="10" max="10" width="26" customWidth="1"/>
    <col min="11" max="11" width="25.6640625" customWidth="1"/>
    <col min="12" max="14" width="19.33203125" customWidth="1"/>
    <col min="15" max="16" width="20.88671875" customWidth="1"/>
    <col min="17" max="17" width="18.6640625" customWidth="1"/>
    <col min="18" max="19" width="25.5546875" customWidth="1"/>
    <col min="20" max="20" width="20.33203125" customWidth="1"/>
    <col min="21" max="21" width="21.88671875" customWidth="1"/>
    <col min="22" max="22" width="14.88671875" customWidth="1"/>
    <col min="23" max="23" width="24.33203125" customWidth="1"/>
    <col min="24" max="24" width="18.88671875" customWidth="1"/>
    <col min="25" max="25" width="19" customWidth="1"/>
    <col min="26" max="26" width="15.44140625" customWidth="1"/>
    <col min="27" max="27" width="21.6640625" customWidth="1"/>
    <col min="28" max="28" width="16.5546875" customWidth="1"/>
  </cols>
  <sheetData>
    <row r="1" spans="1:28" ht="18.600000000000001" thickBot="1" x14ac:dyDescent="0.4">
      <c r="Z1" s="59" t="s">
        <v>27</v>
      </c>
      <c r="AA1" s="59"/>
      <c r="AB1" s="59"/>
    </row>
    <row r="2" spans="1:28" ht="55.5" customHeight="1" thickBot="1" x14ac:dyDescent="0.3">
      <c r="A2" s="60" t="s">
        <v>71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2"/>
    </row>
    <row r="3" spans="1:28" ht="13.8" thickBot="1" x14ac:dyDescent="0.3"/>
    <row r="4" spans="1:28" ht="18.600000000000001" thickBot="1" x14ac:dyDescent="0.3">
      <c r="A4" s="54" t="s">
        <v>0</v>
      </c>
      <c r="B4" s="52" t="s">
        <v>23</v>
      </c>
      <c r="C4" s="52" t="s">
        <v>1</v>
      </c>
      <c r="D4" s="52" t="s">
        <v>2</v>
      </c>
      <c r="E4" s="52" t="s">
        <v>72</v>
      </c>
      <c r="F4" s="52" t="s">
        <v>4</v>
      </c>
      <c r="G4" s="64" t="s">
        <v>73</v>
      </c>
      <c r="H4" s="52" t="s">
        <v>5</v>
      </c>
      <c r="I4" s="52" t="s">
        <v>6</v>
      </c>
      <c r="J4" s="52"/>
      <c r="K4" s="52"/>
      <c r="L4" s="52"/>
      <c r="M4" s="52"/>
      <c r="N4" s="52"/>
      <c r="O4" s="52"/>
      <c r="P4" s="56" t="s">
        <v>28</v>
      </c>
      <c r="Q4" s="52" t="s">
        <v>7</v>
      </c>
      <c r="R4" s="52" t="s">
        <v>30</v>
      </c>
      <c r="S4" s="52" t="s">
        <v>8</v>
      </c>
      <c r="T4" s="52" t="s">
        <v>9</v>
      </c>
      <c r="U4" s="52"/>
      <c r="V4" s="52" t="s">
        <v>10</v>
      </c>
      <c r="W4" s="52" t="s">
        <v>11</v>
      </c>
      <c r="X4" s="52" t="s">
        <v>12</v>
      </c>
      <c r="Y4" s="52"/>
      <c r="Z4" s="52"/>
      <c r="AA4" s="52"/>
      <c r="AB4" s="52" t="s">
        <v>13</v>
      </c>
    </row>
    <row r="5" spans="1:28" ht="18.75" customHeight="1" thickBot="1" x14ac:dyDescent="0.3">
      <c r="A5" s="55"/>
      <c r="B5" s="53"/>
      <c r="C5" s="53"/>
      <c r="D5" s="53"/>
      <c r="E5" s="53"/>
      <c r="F5" s="53"/>
      <c r="G5" s="64"/>
      <c r="H5" s="53"/>
      <c r="I5" s="53"/>
      <c r="J5" s="53"/>
      <c r="K5" s="53"/>
      <c r="L5" s="53"/>
      <c r="M5" s="53"/>
      <c r="N5" s="53"/>
      <c r="O5" s="53"/>
      <c r="P5" s="57"/>
      <c r="Q5" s="53"/>
      <c r="R5" s="53"/>
      <c r="S5" s="53"/>
      <c r="T5" s="63" t="s">
        <v>68</v>
      </c>
      <c r="U5" s="53" t="s">
        <v>69</v>
      </c>
      <c r="V5" s="53"/>
      <c r="W5" s="53"/>
      <c r="X5" s="53" t="s">
        <v>15</v>
      </c>
      <c r="Y5" s="53" t="s">
        <v>16</v>
      </c>
      <c r="Z5" s="53" t="s">
        <v>17</v>
      </c>
      <c r="AA5" s="53" t="s">
        <v>18</v>
      </c>
      <c r="AB5" s="53"/>
    </row>
    <row r="6" spans="1:28" ht="174.75" customHeight="1" x14ac:dyDescent="0.25">
      <c r="A6" s="55"/>
      <c r="B6" s="53"/>
      <c r="C6" s="53"/>
      <c r="D6" s="53"/>
      <c r="E6" s="53"/>
      <c r="F6" s="53"/>
      <c r="G6" s="64"/>
      <c r="H6" s="53"/>
      <c r="I6" s="1" t="s">
        <v>70</v>
      </c>
      <c r="J6" s="1" t="s">
        <v>63</v>
      </c>
      <c r="K6" s="1" t="s">
        <v>64</v>
      </c>
      <c r="L6" s="1" t="s">
        <v>65</v>
      </c>
      <c r="M6" s="1" t="s">
        <v>67</v>
      </c>
      <c r="N6" s="26" t="s">
        <v>74</v>
      </c>
      <c r="O6" s="1" t="s">
        <v>66</v>
      </c>
      <c r="P6" s="58"/>
      <c r="Q6" s="53"/>
      <c r="R6" s="53"/>
      <c r="S6" s="53"/>
      <c r="T6" s="58"/>
      <c r="U6" s="53"/>
      <c r="V6" s="53"/>
      <c r="W6" s="53"/>
      <c r="X6" s="53"/>
      <c r="Y6" s="53"/>
      <c r="Z6" s="53"/>
      <c r="AA6" s="53"/>
      <c r="AB6" s="53"/>
    </row>
    <row r="7" spans="1:28" ht="16.2" thickBot="1" x14ac:dyDescent="0.3">
      <c r="A7" s="8">
        <v>1</v>
      </c>
      <c r="B7" s="2">
        <v>2</v>
      </c>
      <c r="C7" s="2">
        <f>SUM(B7+1)</f>
        <v>3</v>
      </c>
      <c r="D7" s="2">
        <f t="shared" ref="D7:T7" si="0">SUM(C7+1)</f>
        <v>4</v>
      </c>
      <c r="E7" s="2">
        <f t="shared" si="0"/>
        <v>5</v>
      </c>
      <c r="F7" s="2">
        <f>SUM(E7+1)</f>
        <v>6</v>
      </c>
      <c r="G7" s="2">
        <v>7</v>
      </c>
      <c r="H7" s="2">
        <v>8</v>
      </c>
      <c r="I7" s="2">
        <f t="shared" si="0"/>
        <v>9</v>
      </c>
      <c r="J7" s="2">
        <f t="shared" si="0"/>
        <v>10</v>
      </c>
      <c r="K7" s="2">
        <f t="shared" si="0"/>
        <v>11</v>
      </c>
      <c r="L7" s="2">
        <f t="shared" si="0"/>
        <v>12</v>
      </c>
      <c r="M7" s="2">
        <f t="shared" si="0"/>
        <v>13</v>
      </c>
      <c r="N7" s="2">
        <v>14</v>
      </c>
      <c r="O7" s="2">
        <v>15</v>
      </c>
      <c r="P7" s="2">
        <f t="shared" si="0"/>
        <v>16</v>
      </c>
      <c r="Q7" s="2">
        <f t="shared" si="0"/>
        <v>17</v>
      </c>
      <c r="R7" s="2">
        <f t="shared" si="0"/>
        <v>18</v>
      </c>
      <c r="S7" s="2">
        <f t="shared" si="0"/>
        <v>19</v>
      </c>
      <c r="T7" s="2">
        <f t="shared" si="0"/>
        <v>20</v>
      </c>
      <c r="U7" s="2">
        <f t="shared" ref="U7:AB7" si="1">SUM(T7+1)</f>
        <v>21</v>
      </c>
      <c r="V7" s="2">
        <f t="shared" si="1"/>
        <v>22</v>
      </c>
      <c r="W7" s="2">
        <f t="shared" si="1"/>
        <v>23</v>
      </c>
      <c r="X7" s="2">
        <f t="shared" si="1"/>
        <v>24</v>
      </c>
      <c r="Y7" s="2">
        <f t="shared" si="1"/>
        <v>25</v>
      </c>
      <c r="Z7" s="2">
        <f t="shared" si="1"/>
        <v>26</v>
      </c>
      <c r="AA7" s="2">
        <f t="shared" si="1"/>
        <v>27</v>
      </c>
      <c r="AB7" s="2">
        <f t="shared" si="1"/>
        <v>28</v>
      </c>
    </row>
    <row r="8" spans="1:28" ht="20.399999999999999" x14ac:dyDescent="0.25">
      <c r="A8" s="49" t="s">
        <v>22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1"/>
    </row>
    <row r="9" spans="1:28" ht="36.75" customHeight="1" x14ac:dyDescent="0.25">
      <c r="A9" s="2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ht="43.5" customHeight="1" thickBot="1" x14ac:dyDescent="0.3">
      <c r="A10" s="39" t="s">
        <v>80</v>
      </c>
      <c r="B10" s="40"/>
      <c r="C10" s="40"/>
      <c r="D10" s="40"/>
      <c r="E10" s="40"/>
      <c r="F10" s="41"/>
      <c r="G10" s="24"/>
      <c r="H10" s="5"/>
      <c r="I10" s="5"/>
      <c r="J10" s="5"/>
      <c r="K10" s="5"/>
      <c r="L10" s="5"/>
      <c r="M10" s="5"/>
      <c r="N10" s="5"/>
      <c r="O10" s="5"/>
      <c r="P10" s="5"/>
      <c r="Q10" s="5"/>
      <c r="R10" s="27" t="s">
        <v>75</v>
      </c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27" customHeight="1" thickBot="1" x14ac:dyDescent="0.3">
      <c r="A11" s="35" t="s">
        <v>24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7"/>
    </row>
    <row r="12" spans="1:28" ht="27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ht="48.75" customHeight="1" thickBot="1" x14ac:dyDescent="0.3">
      <c r="A13" s="45" t="s">
        <v>79</v>
      </c>
      <c r="B13" s="46"/>
      <c r="C13" s="46"/>
      <c r="D13" s="46"/>
      <c r="E13" s="46"/>
      <c r="F13" s="47"/>
      <c r="G13" s="23"/>
      <c r="H13" s="5"/>
      <c r="I13" s="5"/>
      <c r="J13" s="5"/>
      <c r="K13" s="5"/>
      <c r="L13" s="5"/>
      <c r="M13" s="5"/>
      <c r="N13" s="5"/>
      <c r="O13" s="5"/>
      <c r="P13" s="13"/>
      <c r="Q13" s="13"/>
      <c r="R13" s="27" t="s">
        <v>75</v>
      </c>
      <c r="S13" s="13"/>
      <c r="T13" s="5"/>
      <c r="U13" s="5"/>
      <c r="V13" s="13"/>
      <c r="W13" s="13"/>
      <c r="X13" s="13"/>
      <c r="Y13" s="13"/>
      <c r="Z13" s="13"/>
      <c r="AA13" s="13"/>
      <c r="AB13" s="13"/>
    </row>
    <row r="14" spans="1:28" ht="37.5" customHeight="1" thickBot="1" x14ac:dyDescent="0.3">
      <c r="A14" s="42" t="s">
        <v>25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4"/>
    </row>
    <row r="15" spans="1:28" ht="37.5" customHeight="1" x14ac:dyDescent="0.25">
      <c r="A15" s="25"/>
      <c r="B15" s="25"/>
      <c r="C15" s="25"/>
      <c r="D15" s="25"/>
      <c r="E15" s="25"/>
      <c r="F15" s="25"/>
      <c r="G15" s="25"/>
      <c r="H15" s="5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5"/>
      <c r="U15" s="22"/>
      <c r="V15" s="22"/>
      <c r="W15" s="22"/>
      <c r="X15" s="22"/>
      <c r="Y15" s="22"/>
      <c r="Z15" s="22"/>
      <c r="AA15" s="22"/>
      <c r="AB15" s="22"/>
    </row>
    <row r="16" spans="1:28" ht="57" customHeight="1" thickBot="1" x14ac:dyDescent="0.3">
      <c r="A16" s="48" t="s">
        <v>78</v>
      </c>
      <c r="B16" s="48"/>
      <c r="C16" s="48"/>
      <c r="D16" s="48"/>
      <c r="E16" s="48"/>
      <c r="F16" s="48"/>
      <c r="G16" s="32"/>
      <c r="H16" s="5"/>
      <c r="I16" s="25"/>
      <c r="J16" s="25"/>
      <c r="K16" s="25"/>
      <c r="L16" s="25"/>
      <c r="M16" s="25"/>
      <c r="N16" s="25"/>
      <c r="O16" s="25"/>
      <c r="P16" s="25"/>
      <c r="Q16" s="25"/>
      <c r="R16" s="33" t="s">
        <v>75</v>
      </c>
      <c r="S16" s="25"/>
      <c r="T16" s="5"/>
      <c r="U16" s="25"/>
      <c r="V16" s="25"/>
      <c r="W16" s="25"/>
      <c r="X16" s="25"/>
      <c r="Y16" s="25"/>
      <c r="Z16" s="25"/>
      <c r="AA16" s="25"/>
      <c r="AB16" s="28"/>
    </row>
    <row r="17" spans="1:28" ht="26.25" customHeight="1" thickBot="1" x14ac:dyDescent="0.3">
      <c r="A17" s="35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7"/>
    </row>
    <row r="18" spans="1:28" ht="26.25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ht="69.75" customHeight="1" thickBot="1" x14ac:dyDescent="0.3">
      <c r="A19" s="45" t="s">
        <v>77</v>
      </c>
      <c r="B19" s="46"/>
      <c r="C19" s="46"/>
      <c r="D19" s="46"/>
      <c r="E19" s="46"/>
      <c r="F19" s="4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1" t="s">
        <v>75</v>
      </c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ht="78.75" customHeight="1" x14ac:dyDescent="0.25">
      <c r="A20" s="38" t="s">
        <v>76</v>
      </c>
      <c r="B20" s="38"/>
      <c r="C20" s="38"/>
      <c r="D20" s="38"/>
      <c r="E20" s="38"/>
      <c r="F20" s="38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" t="s">
        <v>75</v>
      </c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5.6" x14ac:dyDescent="0.25">
      <c r="A21" s="9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15.6" x14ac:dyDescent="0.25">
      <c r="A22" s="9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15.6" x14ac:dyDescent="0.25">
      <c r="A23" s="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6" x14ac:dyDescent="0.25">
      <c r="A24" s="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6" x14ac:dyDescent="0.25">
      <c r="A25" s="9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6" x14ac:dyDescent="0.25">
      <c r="A26" s="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6.2" thickBot="1" x14ac:dyDescent="0.3">
      <c r="A27" s="9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6" x14ac:dyDescent="0.25">
      <c r="A28" s="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6" x14ac:dyDescent="0.25">
      <c r="A29" s="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x14ac:dyDescent="0.2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2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x14ac:dyDescent="0.2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2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10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10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10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10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10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10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10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10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10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x14ac:dyDescent="0.2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x14ac:dyDescent="0.2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x14ac:dyDescent="0.2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x14ac:dyDescent="0.2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x14ac:dyDescent="0.2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x14ac:dyDescent="0.2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x14ac:dyDescent="0.2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x14ac:dyDescent="0.2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x14ac:dyDescent="0.2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x14ac:dyDescent="0.2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x14ac:dyDescent="0.2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x14ac:dyDescent="0.2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x14ac:dyDescent="0.2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x14ac:dyDescent="0.2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x14ac:dyDescent="0.2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x14ac:dyDescent="0.2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x14ac:dyDescent="0.2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x14ac:dyDescent="0.2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x14ac:dyDescent="0.2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x14ac:dyDescent="0.2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x14ac:dyDescent="0.2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x14ac:dyDescent="0.2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x14ac:dyDescent="0.2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x14ac:dyDescent="0.2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x14ac:dyDescent="0.2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x14ac:dyDescent="0.2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x14ac:dyDescent="0.2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x14ac:dyDescent="0.2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x14ac:dyDescent="0.2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x14ac:dyDescent="0.2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x14ac:dyDescent="0.2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x14ac:dyDescent="0.2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x14ac:dyDescent="0.2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x14ac:dyDescent="0.2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x14ac:dyDescent="0.2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x14ac:dyDescent="0.2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x14ac:dyDescent="0.2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x14ac:dyDescent="0.2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x14ac:dyDescent="0.2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x14ac:dyDescent="0.2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x14ac:dyDescent="0.2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x14ac:dyDescent="0.25">
      <c r="A203" s="10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x14ac:dyDescent="0.25">
      <c r="A204" s="10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x14ac:dyDescent="0.25">
      <c r="A205" s="10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x14ac:dyDescent="0.2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x14ac:dyDescent="0.2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x14ac:dyDescent="0.2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x14ac:dyDescent="0.2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x14ac:dyDescent="0.2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x14ac:dyDescent="0.2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x14ac:dyDescent="0.2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x14ac:dyDescent="0.2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x14ac:dyDescent="0.2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x14ac:dyDescent="0.2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x14ac:dyDescent="0.2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x14ac:dyDescent="0.2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x14ac:dyDescent="0.2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x14ac:dyDescent="0.2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x14ac:dyDescent="0.2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x14ac:dyDescent="0.2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x14ac:dyDescent="0.2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x14ac:dyDescent="0.2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x14ac:dyDescent="0.2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x14ac:dyDescent="0.2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x14ac:dyDescent="0.2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x14ac:dyDescent="0.2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x14ac:dyDescent="0.2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x14ac:dyDescent="0.2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x14ac:dyDescent="0.2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x14ac:dyDescent="0.2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x14ac:dyDescent="0.2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x14ac:dyDescent="0.2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x14ac:dyDescent="0.2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x14ac:dyDescent="0.2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x14ac:dyDescent="0.2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x14ac:dyDescent="0.2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x14ac:dyDescent="0.2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x14ac:dyDescent="0.2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x14ac:dyDescent="0.2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x14ac:dyDescent="0.2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x14ac:dyDescent="0.2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x14ac:dyDescent="0.2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x14ac:dyDescent="0.2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x14ac:dyDescent="0.2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x14ac:dyDescent="0.2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x14ac:dyDescent="0.2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x14ac:dyDescent="0.2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x14ac:dyDescent="0.2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x14ac:dyDescent="0.2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x14ac:dyDescent="0.2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x14ac:dyDescent="0.2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x14ac:dyDescent="0.25">
      <c r="A253" s="10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x14ac:dyDescent="0.25">
      <c r="A254" s="10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x14ac:dyDescent="0.25">
      <c r="A255" s="10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x14ac:dyDescent="0.2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x14ac:dyDescent="0.2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x14ac:dyDescent="0.2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x14ac:dyDescent="0.2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x14ac:dyDescent="0.2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x14ac:dyDescent="0.2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x14ac:dyDescent="0.2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x14ac:dyDescent="0.2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x14ac:dyDescent="0.2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x14ac:dyDescent="0.2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x14ac:dyDescent="0.2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x14ac:dyDescent="0.2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x14ac:dyDescent="0.2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x14ac:dyDescent="0.2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x14ac:dyDescent="0.2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x14ac:dyDescent="0.2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x14ac:dyDescent="0.2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x14ac:dyDescent="0.2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x14ac:dyDescent="0.2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x14ac:dyDescent="0.2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x14ac:dyDescent="0.2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x14ac:dyDescent="0.2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x14ac:dyDescent="0.2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x14ac:dyDescent="0.2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x14ac:dyDescent="0.2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x14ac:dyDescent="0.2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x14ac:dyDescent="0.2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x14ac:dyDescent="0.2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x14ac:dyDescent="0.2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x14ac:dyDescent="0.2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x14ac:dyDescent="0.2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x14ac:dyDescent="0.2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x14ac:dyDescent="0.2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x14ac:dyDescent="0.2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x14ac:dyDescent="0.2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x14ac:dyDescent="0.2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x14ac:dyDescent="0.2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x14ac:dyDescent="0.2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x14ac:dyDescent="0.2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x14ac:dyDescent="0.2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x14ac:dyDescent="0.2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x14ac:dyDescent="0.2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x14ac:dyDescent="0.2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x14ac:dyDescent="0.2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x14ac:dyDescent="0.2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x14ac:dyDescent="0.2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x14ac:dyDescent="0.2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x14ac:dyDescent="0.25">
      <c r="A303" s="10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x14ac:dyDescent="0.25">
      <c r="A304" s="10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x14ac:dyDescent="0.25">
      <c r="A305" s="10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x14ac:dyDescent="0.2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x14ac:dyDescent="0.2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x14ac:dyDescent="0.2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x14ac:dyDescent="0.2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x14ac:dyDescent="0.2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x14ac:dyDescent="0.2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x14ac:dyDescent="0.2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x14ac:dyDescent="0.2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x14ac:dyDescent="0.2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</sheetData>
  <mergeCells count="35">
    <mergeCell ref="U5:U6"/>
    <mergeCell ref="R4:R6"/>
    <mergeCell ref="Z1:AB1"/>
    <mergeCell ref="A2:AB2"/>
    <mergeCell ref="AA5:AA6"/>
    <mergeCell ref="T5:T6"/>
    <mergeCell ref="Y5:Y6"/>
    <mergeCell ref="Z5:Z6"/>
    <mergeCell ref="F4:F6"/>
    <mergeCell ref="X5:X6"/>
    <mergeCell ref="G4:G6"/>
    <mergeCell ref="A8:AB8"/>
    <mergeCell ref="Q4:Q6"/>
    <mergeCell ref="D4:D6"/>
    <mergeCell ref="E4:E6"/>
    <mergeCell ref="A4:A6"/>
    <mergeCell ref="I4:O5"/>
    <mergeCell ref="AB4:AB6"/>
    <mergeCell ref="T4:U4"/>
    <mergeCell ref="W4:W6"/>
    <mergeCell ref="X4:AA4"/>
    <mergeCell ref="P4:P6"/>
    <mergeCell ref="C4:C6"/>
    <mergeCell ref="B4:B6"/>
    <mergeCell ref="S4:S6"/>
    <mergeCell ref="H4:H6"/>
    <mergeCell ref="V4:V6"/>
    <mergeCell ref="A17:AB17"/>
    <mergeCell ref="A20:F20"/>
    <mergeCell ref="A10:F10"/>
    <mergeCell ref="A11:AB11"/>
    <mergeCell ref="A14:AB14"/>
    <mergeCell ref="A13:F13"/>
    <mergeCell ref="A16:F16"/>
    <mergeCell ref="A19:F19"/>
  </mergeCells>
  <phoneticPr fontId="4" type="noConversion"/>
  <pageMargins left="0.23622047244094491" right="0.23622047244094491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"/>
  <sheetViews>
    <sheetView zoomScale="40" zoomScaleNormal="40" workbookViewId="0">
      <selection activeCell="AG7" sqref="AG7"/>
    </sheetView>
  </sheetViews>
  <sheetFormatPr defaultRowHeight="13.2" x14ac:dyDescent="0.25"/>
  <sheetData>
    <row r="1" spans="1:26" ht="46.2" thickBot="1" x14ac:dyDescent="0.3">
      <c r="A1" s="60" t="s">
        <v>38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2"/>
    </row>
    <row r="2" spans="1:26" ht="13.8" thickBot="1" x14ac:dyDescent="0.3">
      <c r="A2" s="7"/>
    </row>
    <row r="3" spans="1:26" ht="18" x14ac:dyDescent="0.25">
      <c r="A3" s="54" t="s">
        <v>0</v>
      </c>
      <c r="B3" s="52" t="s">
        <v>23</v>
      </c>
      <c r="C3" s="52" t="s">
        <v>1</v>
      </c>
      <c r="D3" s="52" t="s">
        <v>2</v>
      </c>
      <c r="E3" s="52" t="s">
        <v>3</v>
      </c>
      <c r="F3" s="52" t="s">
        <v>4</v>
      </c>
      <c r="G3" s="52" t="s">
        <v>5</v>
      </c>
      <c r="H3" s="52" t="s">
        <v>6</v>
      </c>
      <c r="I3" s="52"/>
      <c r="J3" s="52"/>
      <c r="K3" s="52"/>
      <c r="L3" s="52"/>
      <c r="M3" s="56" t="s">
        <v>28</v>
      </c>
      <c r="N3" s="52" t="s">
        <v>7</v>
      </c>
      <c r="O3" s="52" t="s">
        <v>30</v>
      </c>
      <c r="P3" s="52" t="s">
        <v>8</v>
      </c>
      <c r="Q3" s="52" t="s">
        <v>9</v>
      </c>
      <c r="R3" s="52"/>
      <c r="S3" s="52"/>
      <c r="T3" s="52" t="s">
        <v>10</v>
      </c>
      <c r="U3" s="52" t="s">
        <v>11</v>
      </c>
      <c r="V3" s="52" t="s">
        <v>12</v>
      </c>
      <c r="W3" s="52"/>
      <c r="X3" s="52"/>
      <c r="Y3" s="52"/>
      <c r="Z3" s="52" t="s">
        <v>13</v>
      </c>
    </row>
    <row r="4" spans="1:26" x14ac:dyDescent="0.25">
      <c r="A4" s="55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7"/>
      <c r="N4" s="53"/>
      <c r="O4" s="53"/>
      <c r="P4" s="53"/>
      <c r="Q4" s="53" t="s">
        <v>14</v>
      </c>
      <c r="R4" s="53" t="s">
        <v>33</v>
      </c>
      <c r="S4" s="53" t="s">
        <v>34</v>
      </c>
      <c r="T4" s="53"/>
      <c r="U4" s="53"/>
      <c r="V4" s="53" t="s">
        <v>15</v>
      </c>
      <c r="W4" s="53" t="s">
        <v>16</v>
      </c>
      <c r="X4" s="53" t="s">
        <v>17</v>
      </c>
      <c r="Y4" s="53" t="s">
        <v>18</v>
      </c>
      <c r="Z4" s="53"/>
    </row>
    <row r="5" spans="1:26" ht="180" x14ac:dyDescent="0.25">
      <c r="A5" s="55"/>
      <c r="B5" s="53"/>
      <c r="C5" s="53"/>
      <c r="D5" s="53"/>
      <c r="E5" s="53"/>
      <c r="F5" s="53"/>
      <c r="G5" s="53"/>
      <c r="H5" s="1" t="s">
        <v>19</v>
      </c>
      <c r="I5" s="1" t="s">
        <v>20</v>
      </c>
      <c r="J5" s="1" t="s">
        <v>32</v>
      </c>
      <c r="K5" s="1" t="s">
        <v>21</v>
      </c>
      <c r="L5" s="1" t="s">
        <v>29</v>
      </c>
      <c r="M5" s="58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5.6" x14ac:dyDescent="0.25">
      <c r="A6" s="8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  <c r="Y6" s="2">
        <v>25</v>
      </c>
      <c r="Z6" s="2">
        <v>26</v>
      </c>
    </row>
    <row r="7" spans="1:26" ht="409.6" x14ac:dyDescent="0.25">
      <c r="A7" s="16">
        <v>1</v>
      </c>
      <c r="B7" s="17" t="s">
        <v>50</v>
      </c>
      <c r="C7" s="17" t="s">
        <v>35</v>
      </c>
      <c r="D7" s="17" t="s">
        <v>31</v>
      </c>
      <c r="E7" s="17" t="s">
        <v>36</v>
      </c>
      <c r="F7" s="17" t="s">
        <v>37</v>
      </c>
      <c r="G7" s="17">
        <v>5392.1</v>
      </c>
      <c r="H7" s="17"/>
      <c r="I7" s="17">
        <v>3120.5</v>
      </c>
      <c r="J7" s="17">
        <v>380</v>
      </c>
      <c r="K7" s="17">
        <v>1796.8</v>
      </c>
      <c r="L7" s="17">
        <v>94.8</v>
      </c>
      <c r="M7" s="15">
        <v>42408</v>
      </c>
      <c r="N7" s="15">
        <v>42496</v>
      </c>
      <c r="O7" s="17" t="s">
        <v>44</v>
      </c>
      <c r="P7" s="17" t="s">
        <v>52</v>
      </c>
      <c r="Q7" s="17"/>
      <c r="R7" s="17"/>
      <c r="S7" s="17">
        <v>2439.6999999999998</v>
      </c>
      <c r="T7" s="17"/>
      <c r="U7" s="17"/>
      <c r="V7" s="17"/>
      <c r="W7" s="17"/>
      <c r="X7" s="17"/>
      <c r="Y7" s="17"/>
      <c r="Z7" s="17"/>
    </row>
    <row r="8" spans="1:26" ht="409.6" x14ac:dyDescent="0.25">
      <c r="A8" s="18">
        <v>7</v>
      </c>
      <c r="B8" s="19" t="s">
        <v>40</v>
      </c>
      <c r="C8" s="19" t="s">
        <v>41</v>
      </c>
      <c r="D8" s="19" t="s">
        <v>31</v>
      </c>
      <c r="E8" s="19" t="s">
        <v>42</v>
      </c>
      <c r="F8" s="19" t="s">
        <v>39</v>
      </c>
      <c r="G8" s="19">
        <v>1280.32</v>
      </c>
      <c r="H8" s="19"/>
      <c r="I8" s="19">
        <v>776.27300000000002</v>
      </c>
      <c r="J8" s="19"/>
      <c r="K8" s="19">
        <v>493.947</v>
      </c>
      <c r="L8" s="19">
        <v>10.1</v>
      </c>
      <c r="M8" s="6">
        <v>42468</v>
      </c>
      <c r="N8" s="19"/>
      <c r="O8" s="19" t="s">
        <v>51</v>
      </c>
      <c r="P8" s="19"/>
      <c r="Q8" s="19"/>
      <c r="R8" s="19"/>
      <c r="S8" s="19"/>
      <c r="T8" s="19"/>
      <c r="U8" s="19"/>
      <c r="V8" s="19"/>
      <c r="W8" s="19"/>
      <c r="X8" s="19"/>
      <c r="Y8" s="19" t="s">
        <v>45</v>
      </c>
      <c r="Z8" s="19"/>
    </row>
    <row r="9" spans="1:26" ht="409.6" x14ac:dyDescent="0.25">
      <c r="A9" s="19">
        <v>25</v>
      </c>
      <c r="B9" s="19" t="s">
        <v>49</v>
      </c>
      <c r="C9" s="19" t="s">
        <v>47</v>
      </c>
      <c r="D9" s="19" t="s">
        <v>46</v>
      </c>
      <c r="E9" s="19" t="s">
        <v>43</v>
      </c>
      <c r="F9" s="19" t="s">
        <v>39</v>
      </c>
      <c r="G9" s="19">
        <v>78.2</v>
      </c>
      <c r="H9" s="19"/>
      <c r="I9" s="19">
        <v>78.2</v>
      </c>
      <c r="J9" s="19"/>
      <c r="K9" s="19"/>
      <c r="L9" s="19"/>
      <c r="M9" s="19" t="s">
        <v>48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409.6" x14ac:dyDescent="0.25">
      <c r="A10" s="19">
        <v>27</v>
      </c>
      <c r="B10" s="19" t="s">
        <v>57</v>
      </c>
      <c r="C10" s="19" t="s">
        <v>53</v>
      </c>
      <c r="D10" s="19" t="s">
        <v>54</v>
      </c>
      <c r="E10" s="19" t="s">
        <v>55</v>
      </c>
      <c r="F10" s="19" t="s">
        <v>56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409.6" x14ac:dyDescent="0.25">
      <c r="A11" s="14">
        <v>34</v>
      </c>
      <c r="B11" s="19" t="s">
        <v>59</v>
      </c>
      <c r="C11" s="19" t="s">
        <v>60</v>
      </c>
      <c r="D11" s="19" t="s">
        <v>61</v>
      </c>
      <c r="E11" s="19" t="s">
        <v>62</v>
      </c>
      <c r="F11" s="19" t="s">
        <v>58</v>
      </c>
      <c r="G11" s="19"/>
      <c r="H11" s="19"/>
      <c r="I11" s="11"/>
      <c r="J11" s="11"/>
      <c r="K11" s="11"/>
      <c r="L11" s="19"/>
      <c r="M11" s="6"/>
      <c r="N11" s="6"/>
      <c r="O11" s="11"/>
      <c r="P11" s="11"/>
      <c r="Q11" s="11"/>
      <c r="R11" s="11"/>
      <c r="S11" s="11"/>
      <c r="T11" s="11"/>
      <c r="U11" s="11"/>
      <c r="V11" s="65"/>
      <c r="W11" s="66"/>
      <c r="X11" s="11"/>
      <c r="Y11" s="11"/>
      <c r="Z11" s="11"/>
    </row>
  </sheetData>
  <mergeCells count="26">
    <mergeCell ref="A1:Z1"/>
    <mergeCell ref="A3:A5"/>
    <mergeCell ref="B3:B5"/>
    <mergeCell ref="C3:C5"/>
    <mergeCell ref="D3:D5"/>
    <mergeCell ref="E3:E5"/>
    <mergeCell ref="F3:F5"/>
    <mergeCell ref="G3:G5"/>
    <mergeCell ref="H3:L4"/>
    <mergeCell ref="Q3:S3"/>
    <mergeCell ref="T3:T5"/>
    <mergeCell ref="M3:M5"/>
    <mergeCell ref="N3:N5"/>
    <mergeCell ref="O3:O5"/>
    <mergeCell ref="P3:P5"/>
    <mergeCell ref="V11:W11"/>
    <mergeCell ref="V3:Y3"/>
    <mergeCell ref="Z3:Z5"/>
    <mergeCell ref="Q4:Q5"/>
    <mergeCell ref="R4:R5"/>
    <mergeCell ref="S4:S5"/>
    <mergeCell ref="V4:V5"/>
    <mergeCell ref="W4:W5"/>
    <mergeCell ref="X4:X5"/>
    <mergeCell ref="Y4:Y5"/>
    <mergeCell ref="U3:U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Счетная палата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PC</cp:lastModifiedBy>
  <cp:lastPrinted>2021-02-16T12:13:46Z</cp:lastPrinted>
  <dcterms:created xsi:type="dcterms:W3CDTF">2009-07-06T05:58:24Z</dcterms:created>
  <dcterms:modified xsi:type="dcterms:W3CDTF">2021-02-16T12:13:49Z</dcterms:modified>
</cp:coreProperties>
</file>